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 5" sheetId="1" r:id="rId1"/>
  </sheets>
  <definedNames>
    <definedName name="Date">'Приложение 5'!$B$1</definedName>
    <definedName name="Date1">'Приложение 5'!#REF!</definedName>
    <definedName name="DateExecute">'Приложение 5'!#REF!</definedName>
    <definedName name="EndDate">'Приложение 5'!#REF!</definedName>
    <definedName name="NameHead">'Приложение 5'!#REF!</definedName>
    <definedName name="ThisYear">'Приложение 5'!#REF!</definedName>
    <definedName name="Year">'Приложение 5'!$A$1</definedName>
    <definedName name="_xlnm.Print_Titles" localSheetId="0">'Приложение 5'!$6:$7</definedName>
    <definedName name="_xlnm.Print_Area" localSheetId="0">'Приложение 5'!$A$1:$I$86</definedName>
  </definedNames>
  <calcPr calcId="162913" refMode="R1C1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<sst xmlns="http://schemas.openxmlformats.org/spreadsheetml/2006/main" count="248" uniqueCount="113">
  <si>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</si>
  <si>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</si>
  <si>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</si>
  <si>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</si>
  <si>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</si>
  <si>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</si>
  <si>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</si>
  <si>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</si>
  <si>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</si>
  <si>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</si>
  <si>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</si>
  <si>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01.01.2018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</si>
  <si>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</si>
  <si>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</si>
  <si>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</si>
  <si>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</si>
  <si>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</si>
  <si>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</si>
  <si>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</si>
  <si>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</si>
  <si>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</si>
  <si>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</si>
  <si>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</si>
  <si>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</si>
  <si>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</si>
  <si>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</si>
  <si>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</si>
  <si>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</si>
  <si>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</si>
  <si>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</si>
  <si>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</si>
  <si>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</si>
  <si>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</si>
  <si>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</si>
  <si>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</si>
  <si>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</si>
  <si>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</si>
  <si>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</si>
  <si>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</si>
  <si>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</si>
  <si>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</si>
  <si>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</si>
  <si>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</si>
  <si>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</si>
  <si>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</si>
  <si>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</si>
  <si>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</si>
  <si>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</si>
  <si>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</si>
  <si>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</si>
  <si>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</si>
  <si>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</si>
  <si>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</si>
  <si>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</si>
  <si>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</si>
  <si>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</si>
  <si>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</si>
  <si>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</si>
  <si>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</si>
  <si>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</si>
  <si>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</si>
  <si>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</si>
  <si>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</si>
  <si>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</si>
  <si>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</si>
  <si>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</si>
  <si>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</si>
  <si>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</si>
  <si>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</si>
  <si>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</si>
  <si>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</si>
  <si>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</si>
  <si>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</si>
  <si>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</si>
  <si>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</si>
  <si>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</si>
  <si>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</si>
  <si>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</si>
  <si>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</si>
  <si>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</si>
  <si>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</si>
  <si>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</si>
  <si>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</si>
  <si>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</si>
  <si>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</si>
  <si>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</si>
  <si>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</si>
  <si>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</si>
  <si>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</si>
  <si>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</si>
  <si>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</si>
  <si>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</si>
  <si>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</si>
  <si>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</si>
  <si>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</si>
  <si>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</si>
  <si>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</si>
  <si>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</si>
  <si>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</si>
  <si>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</si>
  <si>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</si>
  <si>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</si>
  <si>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</si>
  <si>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</si>
  <si>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</si>
  <si>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</si>
  <si>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</si>
  <si>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</si>
  <si>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</si>
  <si>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</si>
  <si>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по расходам краевого бюджета за 1 квартал 2018 года по разделам и подразделам классификации расходов бюджетов</t>
  </si>
  <si>
    <t>Исполнение на 01.04.2018 года</t>
  </si>
  <si>
    <t>Годовой объем ассигнований                                              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</si>
</sst>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165" fontId="3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/>
    <xf numFmtId="49" fontId="2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0" borderId="0" xfId="0" applyFont="1"/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2" fillId="2" borderId="0" xfId="0" applyNumberFormat="1" applyFont="1" applyFill="1"/>
    <xf numFmtId="0" fontId="12" fillId="2" borderId="0" xfId="0" applyNumberFormat="1" applyFont="1" applyFill="1" applyAlignment="1">
      <alignment horizontal="center"/>
    </xf>
    <xf numFmtId="166" fontId="9" fillId="0" borderId="0" xfId="0" applyNumberFormat="1" applyFont="1"/>
    <xf numFmtId="166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right" shrinkToFit="1"/>
    </xf>
    <xf numFmtId="49" fontId="11" fillId="2" borderId="3" xfId="1" applyNumberFormat="1" applyFont="1" applyFill="1" applyBorder="1" applyAlignment="1">
      <alignment horizontal="center" vertical="center"/>
    </xf>
    <xf numFmtId="49" fontId="11" fillId="2" borderId="3" xfId="1" applyNumberFormat="1" applyFont="1" applyFill="1" applyBorder="1" applyAlignment="1">
      <alignment horizontal="left" vertical="center" wrapText="1"/>
    </xf>
    <xf numFmtId="49" fontId="11" fillId="2" borderId="3" xfId="1" applyNumberFormat="1" applyFont="1" applyFill="1" applyBorder="1" applyAlignment="1">
      <alignment horizontal="center"/>
    </xf>
    <xf numFmtId="164" fontId="11" fillId="2" borderId="3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center"/>
    </xf>
    <xf numFmtId="164" fontId="11" fillId="2" borderId="1" xfId="2" applyNumberFormat="1" applyFont="1" applyFill="1" applyBorder="1" applyAlignment="1">
      <alignment horizontal="right" shrinkToFit="1"/>
    </xf>
    <xf numFmtId="166" fontId="10" fillId="2" borderId="2" xfId="1" applyNumberFormat="1" applyFont="1" applyFill="1" applyBorder="1" applyAlignment="1">
      <alignment horizontal="right" shrinkToFit="1"/>
    </xf>
    <xf numFmtId="166" fontId="11" fillId="2" borderId="3" xfId="1" applyNumberFormat="1" applyFont="1" applyFill="1" applyBorder="1" applyAlignment="1">
      <alignment horizontal="right" shrinkToFit="1"/>
    </xf>
    <xf numFmtId="166" fontId="11" fillId="2" borderId="1" xfId="2" applyNumberFormat="1" applyFont="1" applyFill="1" applyBorder="1" applyAlignment="1">
      <alignment horizontal="right" shrinkToFit="1"/>
    </xf>
    <xf numFmtId="0" fontId="10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="85" zoomScaleNormal="100" zoomScaleSheetLayoutView="85" workbookViewId="0">
      <selection activeCell="I1" sqref="I1"/>
    </sheetView>
  </sheetViews>
  <sheetFormatPr defaultRowHeight="14.4" x14ac:dyDescent="0.3"/>
  <cols>
    <col min="1" max="1" width="7.44140625" customWidth="1"/>
    <col min="2" max="2" width="73.109375" customWidth="1"/>
    <col min="3" max="3" width="8.44140625" customWidth="1"/>
    <col min="4" max="4" width="12.6640625" customWidth="1"/>
    <col min="5" max="5" width="22.109375" customWidth="1"/>
    <col min="6" max="6" width="23.44140625" customWidth="1"/>
    <col min="7" max="7" width="12" customWidth="1"/>
    <col min="8" max="8" width="15" customWidth="1"/>
    <col min="9" max="9" width="13.6640625" customWidth="1"/>
  </cols>
  <sheetData>
    <row r="1" spans="1:9" ht="18" x14ac:dyDescent="0.35">
      <c r="A1" s="8">
        <f>YEAR(Date)</f>
        <v>2018</v>
      </c>
      <c r="B1" s="8" t="s">
        <v>11</v>
      </c>
      <c r="C1" s="9"/>
      <c r="D1" s="9"/>
      <c r="I1" s="33" t="s">
        <v>109</v>
      </c>
    </row>
    <row r="2" spans="1:9" x14ac:dyDescent="0.3">
      <c r="A2" s="10"/>
      <c r="B2" s="10"/>
      <c r="C2" s="11"/>
      <c r="D2" s="11"/>
      <c r="E2" s="4"/>
    </row>
    <row r="3" spans="1:9" s="6" customFormat="1" ht="48" customHeight="1" x14ac:dyDescent="0.35">
      <c r="A3" s="36" t="s">
        <v>110</v>
      </c>
      <c r="B3" s="36"/>
      <c r="C3" s="36"/>
      <c r="D3" s="36"/>
      <c r="E3" s="36"/>
      <c r="F3" s="36"/>
      <c r="G3" s="36"/>
      <c r="H3" s="36"/>
      <c r="I3" s="36"/>
    </row>
    <row r="4" spans="1:9" x14ac:dyDescent="0.3">
      <c r="A4" s="1"/>
      <c r="B4" s="2"/>
      <c r="C4" s="3"/>
      <c r="D4" s="3"/>
      <c r="E4" s="4"/>
    </row>
    <row r="5" spans="1:9" x14ac:dyDescent="0.3">
      <c r="A5" s="1"/>
      <c r="B5" s="2"/>
      <c r="C5" s="3"/>
      <c r="D5" s="3"/>
      <c r="I5" s="5" t="s">
        <v>0</v>
      </c>
    </row>
    <row r="6" spans="1:9" ht="70.5" customHeight="1" x14ac:dyDescent="0.3">
      <c r="A6" s="14" t="s">
        <v>1</v>
      </c>
      <c r="B6" s="15"/>
      <c r="C6" s="16" t="s">
        <v>2</v>
      </c>
      <c r="D6" s="15" t="s">
        <v>3</v>
      </c>
      <c r="E6" s="17" t="s">
        <v>112</v>
      </c>
      <c r="F6" s="17" t="s">
        <v>111</v>
      </c>
      <c r="G6" s="17" t="s">
        <v>5</v>
      </c>
      <c r="H6" s="17" t="s">
        <v>6</v>
      </c>
      <c r="I6" s="17" t="s">
        <v>8</v>
      </c>
    </row>
    <row r="7" spans="1:9" x14ac:dyDescent="0.3">
      <c r="A7" s="34">
        <v>1</v>
      </c>
      <c r="B7" s="35" t="s">
        <v>4</v>
      </c>
      <c r="C7" s="34">
        <v>3</v>
      </c>
      <c r="D7" s="35" t="s">
        <v>9</v>
      </c>
      <c r="E7" s="34">
        <v>5</v>
      </c>
      <c r="F7" s="35" t="s">
        <v>10</v>
      </c>
      <c r="G7" s="34">
        <v>7</v>
      </c>
      <c r="H7" s="35" t="s">
        <v>7</v>
      </c>
      <c r="I7" s="34">
        <v>9</v>
      </c>
    </row>
    <row r="8" spans="1:9" s="7" customFormat="1" ht="18" x14ac:dyDescent="0.35">
      <c r="A8" s="22" t="s">
        <v>12</v>
      </c>
      <c r="B8" s="23" t="s">
        <v>13</v>
      </c>
      <c r="C8" s="24" t="s">
        <v>14</v>
      </c>
      <c r="D8" s="24"/>
      <c r="E8" s="25">
        <v>3741426.2067399998</v>
      </c>
      <c r="F8" s="25">
        <v>602511.67758000002</v>
      </c>
      <c r="G8" s="31">
        <v>16.10379690222419</v>
      </c>
      <c r="H8" s="31">
        <v>5.0115977842827082</v>
      </c>
      <c r="I8" s="31">
        <v>3.7724463288549224</v>
      </c>
    </row>
    <row r="9" spans="1:9" s="7" customFormat="1" ht="36" x14ac:dyDescent="0.35">
      <c r="A9" s="18"/>
      <c r="B9" s="19" t="s">
        <v>15</v>
      </c>
      <c r="C9" s="20" t="s">
        <v>14</v>
      </c>
      <c r="D9" s="20" t="s">
        <v>16</v>
      </c>
      <c r="E9" s="21">
        <v>7154</v>
      </c>
      <c r="F9" s="21">
        <v>1800.52601</v>
      </c>
      <c r="G9" s="30">
        <v>25.168101901034383</v>
      </c>
      <c r="H9" s="30">
        <v>9.5827015067599334E-3</v>
      </c>
      <c r="I9" s="30">
        <v>1.1273454090905029E-2</v>
      </c>
    </row>
    <row r="10" spans="1:9" s="7" customFormat="1" ht="54" x14ac:dyDescent="0.35">
      <c r="A10" s="18"/>
      <c r="B10" s="19" t="s">
        <v>17</v>
      </c>
      <c r="C10" s="20" t="s">
        <v>14</v>
      </c>
      <c r="D10" s="20" t="s">
        <v>18</v>
      </c>
      <c r="E10" s="21">
        <v>258135.022</v>
      </c>
      <c r="F10" s="21">
        <v>47321.42712</v>
      </c>
      <c r="G10" s="30">
        <v>18.332044506537358</v>
      </c>
      <c r="H10" s="30">
        <v>0.3457689214798586</v>
      </c>
      <c r="I10" s="30">
        <v>0.29628893622782382</v>
      </c>
    </row>
    <row r="11" spans="1:9" s="7" customFormat="1" ht="54" x14ac:dyDescent="0.35">
      <c r="A11" s="18"/>
      <c r="B11" s="19" t="s">
        <v>19</v>
      </c>
      <c r="C11" s="20" t="s">
        <v>14</v>
      </c>
      <c r="D11" s="20" t="s">
        <v>20</v>
      </c>
      <c r="E11" s="21">
        <v>467014.96</v>
      </c>
      <c r="F11" s="21">
        <v>101549.82683000001</v>
      </c>
      <c r="G11" s="30">
        <v>21.744448364138059</v>
      </c>
      <c r="H11" s="30">
        <v>0.62556121902032857</v>
      </c>
      <c r="I11" s="30">
        <v>0.63582381168009927</v>
      </c>
    </row>
    <row r="12" spans="1:9" s="7" customFormat="1" ht="18" x14ac:dyDescent="0.35">
      <c r="A12" s="18"/>
      <c r="B12" s="19" t="s">
        <v>21</v>
      </c>
      <c r="C12" s="20" t="s">
        <v>14</v>
      </c>
      <c r="D12" s="20" t="s">
        <v>22</v>
      </c>
      <c r="E12" s="21">
        <v>284953.06</v>
      </c>
      <c r="F12" s="21">
        <v>61799.332029999998</v>
      </c>
      <c r="G12" s="30">
        <v>21.687548128102222</v>
      </c>
      <c r="H12" s="30">
        <v>0.38169137788899271</v>
      </c>
      <c r="I12" s="30">
        <v>0.38693799957313674</v>
      </c>
    </row>
    <row r="13" spans="1:9" s="7" customFormat="1" ht="54" x14ac:dyDescent="0.35">
      <c r="A13" s="18"/>
      <c r="B13" s="19" t="s">
        <v>23</v>
      </c>
      <c r="C13" s="20" t="s">
        <v>14</v>
      </c>
      <c r="D13" s="20" t="s">
        <v>24</v>
      </c>
      <c r="E13" s="21">
        <v>178177.71</v>
      </c>
      <c r="F13" s="21">
        <v>37862.181170000003</v>
      </c>
      <c r="G13" s="30">
        <v>21.249673244762214</v>
      </c>
      <c r="H13" s="30">
        <v>0.23866701287224412</v>
      </c>
      <c r="I13" s="30">
        <v>0.23706270213865102</v>
      </c>
    </row>
    <row r="14" spans="1:9" s="7" customFormat="1" ht="18" x14ac:dyDescent="0.35">
      <c r="A14" s="18"/>
      <c r="B14" s="19" t="s">
        <v>25</v>
      </c>
      <c r="C14" s="20" t="s">
        <v>14</v>
      </c>
      <c r="D14" s="20" t="s">
        <v>26</v>
      </c>
      <c r="E14" s="21">
        <v>59081.815000000002</v>
      </c>
      <c r="F14" s="21">
        <v>17357.640370000001</v>
      </c>
      <c r="G14" s="30">
        <v>29.37898974498329</v>
      </c>
      <c r="H14" s="30">
        <v>7.9139418174812917E-2</v>
      </c>
      <c r="I14" s="30">
        <v>0.10867966402642235</v>
      </c>
    </row>
    <row r="15" spans="1:9" s="7" customFormat="1" ht="18" x14ac:dyDescent="0.35">
      <c r="A15" s="18"/>
      <c r="B15" s="19" t="s">
        <v>27</v>
      </c>
      <c r="C15" s="20" t="s">
        <v>14</v>
      </c>
      <c r="D15" s="20" t="s">
        <v>28</v>
      </c>
      <c r="E15" s="21">
        <v>337115.89455999999</v>
      </c>
      <c r="F15" s="21"/>
      <c r="G15" s="30">
        <v>0</v>
      </c>
      <c r="H15" s="30">
        <v>0.45156290058049131</v>
      </c>
      <c r="I15" s="30">
        <v>0</v>
      </c>
    </row>
    <row r="16" spans="1:9" s="7" customFormat="1" ht="18" x14ac:dyDescent="0.35">
      <c r="A16" s="18"/>
      <c r="B16" s="19" t="s">
        <v>29</v>
      </c>
      <c r="C16" s="20" t="s">
        <v>14</v>
      </c>
      <c r="D16" s="20" t="s">
        <v>30</v>
      </c>
      <c r="E16" s="21">
        <v>2149793.7451800001</v>
      </c>
      <c r="F16" s="21">
        <v>334820.74404999998</v>
      </c>
      <c r="G16" s="30">
        <v>15.574551968098957</v>
      </c>
      <c r="H16" s="30">
        <v>2.879624232759221</v>
      </c>
      <c r="I16" s="30">
        <v>2.0963797611178845</v>
      </c>
    </row>
    <row r="17" spans="1:9" s="7" customFormat="1" ht="18" x14ac:dyDescent="0.35">
      <c r="A17" s="22" t="s">
        <v>4</v>
      </c>
      <c r="B17" s="23" t="s">
        <v>31</v>
      </c>
      <c r="C17" s="24" t="s">
        <v>16</v>
      </c>
      <c r="D17" s="24"/>
      <c r="E17" s="25">
        <v>14363.7</v>
      </c>
      <c r="F17" s="25">
        <v>3425.1238699999999</v>
      </c>
      <c r="G17" s="31">
        <v>23.8456934494594</v>
      </c>
      <c r="H17" s="31">
        <v>1.9240012529025394E-2</v>
      </c>
      <c r="I17" s="31">
        <v>2.1445386786780138E-2</v>
      </c>
    </row>
    <row r="18" spans="1:9" s="7" customFormat="1" ht="18" x14ac:dyDescent="0.35">
      <c r="A18" s="18"/>
      <c r="B18" s="19" t="s">
        <v>32</v>
      </c>
      <c r="C18" s="20" t="s">
        <v>16</v>
      </c>
      <c r="D18" s="20" t="s">
        <v>18</v>
      </c>
      <c r="E18" s="21">
        <v>10638.9</v>
      </c>
      <c r="F18" s="21">
        <v>2659.7249999999999</v>
      </c>
      <c r="G18" s="30">
        <v>25</v>
      </c>
      <c r="H18" s="30">
        <v>1.4250685359277083E-2</v>
      </c>
      <c r="I18" s="30">
        <v>1.6653071111109564E-2</v>
      </c>
    </row>
    <row r="19" spans="1:9" s="7" customFormat="1" ht="18" x14ac:dyDescent="0.35">
      <c r="A19" s="18"/>
      <c r="B19" s="19" t="s">
        <v>33</v>
      </c>
      <c r="C19" s="20" t="s">
        <v>16</v>
      </c>
      <c r="D19" s="20" t="s">
        <v>34</v>
      </c>
      <c r="E19" s="21">
        <v>3724.8</v>
      </c>
      <c r="F19" s="21">
        <v>765.39886999999999</v>
      </c>
      <c r="G19" s="30">
        <v>20.54872395833333</v>
      </c>
      <c r="H19" s="30">
        <v>4.9893271697483083E-3</v>
      </c>
      <c r="I19" s="30">
        <v>4.7923156756705691E-3</v>
      </c>
    </row>
    <row r="20" spans="1:9" s="7" customFormat="1" ht="34.799999999999997" x14ac:dyDescent="0.35">
      <c r="A20" s="22" t="s">
        <v>35</v>
      </c>
      <c r="B20" s="23" t="s">
        <v>36</v>
      </c>
      <c r="C20" s="24" t="s">
        <v>18</v>
      </c>
      <c r="D20" s="24"/>
      <c r="E20" s="25">
        <v>1428259.62644</v>
      </c>
      <c r="F20" s="25">
        <v>270985.30349000002</v>
      </c>
      <c r="G20" s="31">
        <v>18.97311234410811</v>
      </c>
      <c r="H20" s="31">
        <v>1.9131374999064814</v>
      </c>
      <c r="I20" s="31">
        <v>1.6966932780962607</v>
      </c>
    </row>
    <row r="21" spans="1:9" s="7" customFormat="1" ht="18" x14ac:dyDescent="0.35">
      <c r="A21" s="18"/>
      <c r="B21" s="19" t="s">
        <v>37</v>
      </c>
      <c r="C21" s="20" t="s">
        <v>18</v>
      </c>
      <c r="D21" s="20" t="s">
        <v>20</v>
      </c>
      <c r="E21" s="21">
        <v>97492.6</v>
      </c>
      <c r="F21" s="21">
        <v>20708.92872</v>
      </c>
      <c r="G21" s="30">
        <v>21.241539070657669</v>
      </c>
      <c r="H21" s="30">
        <v>0.13059022713418278</v>
      </c>
      <c r="I21" s="30">
        <v>0.12966275182925271</v>
      </c>
    </row>
    <row r="22" spans="1:9" s="7" customFormat="1" ht="36" x14ac:dyDescent="0.35">
      <c r="A22" s="18"/>
      <c r="B22" s="19" t="s">
        <v>38</v>
      </c>
      <c r="C22" s="20" t="s">
        <v>18</v>
      </c>
      <c r="D22" s="20" t="s">
        <v>34</v>
      </c>
      <c r="E22" s="21">
        <v>503996.98476000002</v>
      </c>
      <c r="F22" s="21">
        <v>80234.400720000005</v>
      </c>
      <c r="G22" s="30">
        <v>15.919619193397969</v>
      </c>
      <c r="H22" s="30">
        <v>0.67509821991363095</v>
      </c>
      <c r="I22" s="30">
        <v>0.50236365817797723</v>
      </c>
    </row>
    <row r="23" spans="1:9" s="7" customFormat="1" ht="18" x14ac:dyDescent="0.35">
      <c r="A23" s="18"/>
      <c r="B23" s="19" t="s">
        <v>39</v>
      </c>
      <c r="C23" s="20" t="s">
        <v>18</v>
      </c>
      <c r="D23" s="20" t="s">
        <v>40</v>
      </c>
      <c r="E23" s="21">
        <v>793577.73167999997</v>
      </c>
      <c r="F23" s="21">
        <v>169113.93633</v>
      </c>
      <c r="G23" s="30">
        <v>21.31031776458579</v>
      </c>
      <c r="H23" s="30">
        <v>1.0629883317166713</v>
      </c>
      <c r="I23" s="30">
        <v>1.0588562379881925</v>
      </c>
    </row>
    <row r="24" spans="1:9" s="7" customFormat="1" ht="18" x14ac:dyDescent="0.35">
      <c r="A24" s="18"/>
      <c r="B24" s="19" t="s">
        <v>41</v>
      </c>
      <c r="C24" s="20" t="s">
        <v>18</v>
      </c>
      <c r="D24" s="20" t="s">
        <v>28</v>
      </c>
      <c r="E24" s="21">
        <v>5063.4780000000001</v>
      </c>
      <c r="F24" s="21">
        <v>78.037719999999993</v>
      </c>
      <c r="G24" s="30">
        <v>1.5411880924534478</v>
      </c>
      <c r="H24" s="30">
        <v>6.7824711014880879E-3</v>
      </c>
      <c r="I24" s="30">
        <v>4.8860980007664587E-4</v>
      </c>
    </row>
    <row r="25" spans="1:9" s="7" customFormat="1" ht="36" x14ac:dyDescent="0.35">
      <c r="A25" s="18"/>
      <c r="B25" s="19" t="s">
        <v>42</v>
      </c>
      <c r="C25" s="20" t="s">
        <v>18</v>
      </c>
      <c r="D25" s="20" t="s">
        <v>43</v>
      </c>
      <c r="E25" s="21">
        <v>28128.831999999999</v>
      </c>
      <c r="F25" s="21">
        <v>850</v>
      </c>
      <c r="G25" s="30">
        <v>3.0218105038986334</v>
      </c>
      <c r="H25" s="30">
        <v>3.7678250040508392E-2</v>
      </c>
      <c r="I25" s="30">
        <v>5.3220203007615938E-3</v>
      </c>
    </row>
    <row r="26" spans="1:9" s="7" customFormat="1" ht="18" x14ac:dyDescent="0.35">
      <c r="A26" s="22" t="s">
        <v>9</v>
      </c>
      <c r="B26" s="23" t="s">
        <v>44</v>
      </c>
      <c r="C26" s="24" t="s">
        <v>20</v>
      </c>
      <c r="D26" s="24"/>
      <c r="E26" s="25">
        <v>15569236.567539999</v>
      </c>
      <c r="F26" s="25">
        <v>3540907.0971400002</v>
      </c>
      <c r="G26" s="31">
        <v>22.742971897044516</v>
      </c>
      <c r="H26" s="31">
        <v>20.854815028636764</v>
      </c>
      <c r="I26" s="31">
        <v>22.170328769517514</v>
      </c>
    </row>
    <row r="27" spans="1:9" s="7" customFormat="1" ht="18" x14ac:dyDescent="0.35">
      <c r="A27" s="18"/>
      <c r="B27" s="19" t="s">
        <v>45</v>
      </c>
      <c r="C27" s="20" t="s">
        <v>20</v>
      </c>
      <c r="D27" s="20" t="s">
        <v>14</v>
      </c>
      <c r="E27" s="21">
        <v>805984.65300000005</v>
      </c>
      <c r="F27" s="21">
        <v>160934.25930000001</v>
      </c>
      <c r="G27" s="30">
        <v>19.967409888138405</v>
      </c>
      <c r="H27" s="30">
        <v>1.0796072614940568</v>
      </c>
      <c r="I27" s="30">
        <v>1.0076416412736828</v>
      </c>
    </row>
    <row r="28" spans="1:9" s="7" customFormat="1" ht="18" x14ac:dyDescent="0.35">
      <c r="A28" s="18"/>
      <c r="B28" s="19" t="s">
        <v>46</v>
      </c>
      <c r="C28" s="20" t="s">
        <v>20</v>
      </c>
      <c r="D28" s="20" t="s">
        <v>16</v>
      </c>
      <c r="E28" s="21">
        <v>8940207.2435500007</v>
      </c>
      <c r="F28" s="21">
        <v>2236743.0959600001</v>
      </c>
      <c r="G28" s="30">
        <v>25.018917739001186</v>
      </c>
      <c r="H28" s="30">
        <v>11.975305762302581</v>
      </c>
      <c r="I28" s="30">
        <v>14.0046966638676</v>
      </c>
    </row>
    <row r="29" spans="1:9" s="7" customFormat="1" ht="18" x14ac:dyDescent="0.35">
      <c r="A29" s="18"/>
      <c r="B29" s="19" t="s">
        <v>47</v>
      </c>
      <c r="C29" s="20" t="s">
        <v>20</v>
      </c>
      <c r="D29" s="20" t="s">
        <v>20</v>
      </c>
      <c r="E29" s="21">
        <v>50650</v>
      </c>
      <c r="F29" s="21">
        <v>354.54399999999998</v>
      </c>
      <c r="G29" s="30">
        <v>0.69998815399802561</v>
      </c>
      <c r="H29" s="30">
        <v>6.7845098031505541E-2</v>
      </c>
      <c r="I29" s="30">
        <v>2.2198710182508453E-3</v>
      </c>
    </row>
    <row r="30" spans="1:9" s="7" customFormat="1" ht="18" x14ac:dyDescent="0.35">
      <c r="A30" s="18"/>
      <c r="B30" s="19" t="s">
        <v>48</v>
      </c>
      <c r="C30" s="20" t="s">
        <v>20</v>
      </c>
      <c r="D30" s="20" t="s">
        <v>22</v>
      </c>
      <c r="E30" s="21">
        <v>1318156.6869999999</v>
      </c>
      <c r="F30" s="21">
        <v>536760.43016999995</v>
      </c>
      <c r="G30" s="30">
        <v>40.720533109885139</v>
      </c>
      <c r="H30" s="30">
        <v>1.7656558667403663</v>
      </c>
      <c r="I30" s="30">
        <v>3.3607645953061946</v>
      </c>
    </row>
    <row r="31" spans="1:9" s="7" customFormat="1" ht="18" x14ac:dyDescent="0.35">
      <c r="A31" s="18"/>
      <c r="B31" s="19" t="s">
        <v>49</v>
      </c>
      <c r="C31" s="20" t="s">
        <v>20</v>
      </c>
      <c r="D31" s="20" t="s">
        <v>24</v>
      </c>
      <c r="E31" s="21">
        <v>9534.9643400000004</v>
      </c>
      <c r="F31" s="21"/>
      <c r="G31" s="30">
        <v>0</v>
      </c>
      <c r="H31" s="30">
        <v>1.2771976117950831E-2</v>
      </c>
      <c r="I31" s="30">
        <v>0</v>
      </c>
    </row>
    <row r="32" spans="1:9" s="7" customFormat="1" ht="18" x14ac:dyDescent="0.35">
      <c r="A32" s="18"/>
      <c r="B32" s="19" t="s">
        <v>50</v>
      </c>
      <c r="C32" s="20" t="s">
        <v>20</v>
      </c>
      <c r="D32" s="20" t="s">
        <v>26</v>
      </c>
      <c r="E32" s="21">
        <v>360891.03735</v>
      </c>
      <c r="F32" s="21">
        <v>107028.94876</v>
      </c>
      <c r="G32" s="30">
        <v>29.656859739689516</v>
      </c>
      <c r="H32" s="30">
        <v>0.48340943351831145</v>
      </c>
      <c r="I32" s="30">
        <v>0.67012969184693227</v>
      </c>
    </row>
    <row r="33" spans="1:9" s="7" customFormat="1" ht="18" x14ac:dyDescent="0.35">
      <c r="A33" s="18"/>
      <c r="B33" s="19" t="s">
        <v>51</v>
      </c>
      <c r="C33" s="20" t="s">
        <v>20</v>
      </c>
      <c r="D33" s="20" t="s">
        <v>52</v>
      </c>
      <c r="E33" s="21">
        <v>916429.3</v>
      </c>
      <c r="F33" s="21">
        <v>101919.87201000001</v>
      </c>
      <c r="G33" s="30">
        <v>11.12141133091227</v>
      </c>
      <c r="H33" s="30">
        <v>1.2275466080443043</v>
      </c>
      <c r="I33" s="30">
        <v>0.63814073869205112</v>
      </c>
    </row>
    <row r="34" spans="1:9" s="7" customFormat="1" ht="18" x14ac:dyDescent="0.35">
      <c r="A34" s="18"/>
      <c r="B34" s="19" t="s">
        <v>53</v>
      </c>
      <c r="C34" s="20" t="s">
        <v>20</v>
      </c>
      <c r="D34" s="20" t="s">
        <v>34</v>
      </c>
      <c r="E34" s="21">
        <v>2513411.1176399998</v>
      </c>
      <c r="F34" s="21">
        <v>310150.12734000001</v>
      </c>
      <c r="G34" s="30">
        <v>12.339808842383873</v>
      </c>
      <c r="H34" s="30">
        <v>3.3666855611009217</v>
      </c>
      <c r="I34" s="30">
        <v>1.9419120870438511</v>
      </c>
    </row>
    <row r="35" spans="1:9" s="7" customFormat="1" ht="18" x14ac:dyDescent="0.35">
      <c r="A35" s="18"/>
      <c r="B35" s="19" t="s">
        <v>54</v>
      </c>
      <c r="C35" s="20" t="s">
        <v>20</v>
      </c>
      <c r="D35" s="20" t="s">
        <v>40</v>
      </c>
      <c r="E35" s="21">
        <v>207827.03599999999</v>
      </c>
      <c r="F35" s="21">
        <v>29122.03962</v>
      </c>
      <c r="G35" s="30">
        <v>14.012632899215289</v>
      </c>
      <c r="H35" s="30">
        <v>0.27838194730537474</v>
      </c>
      <c r="I35" s="30">
        <v>0.18233892477320407</v>
      </c>
    </row>
    <row r="36" spans="1:9" s="7" customFormat="1" ht="36" x14ac:dyDescent="0.35">
      <c r="A36" s="18"/>
      <c r="B36" s="19" t="s">
        <v>55</v>
      </c>
      <c r="C36" s="20" t="s">
        <v>20</v>
      </c>
      <c r="D36" s="20" t="s">
        <v>28</v>
      </c>
      <c r="E36" s="21">
        <v>12125.16066</v>
      </c>
      <c r="F36" s="21">
        <v>2341.0250000000001</v>
      </c>
      <c r="G36" s="30">
        <v>19.307166854480261</v>
      </c>
      <c r="H36" s="30">
        <v>1.6241514582930983E-2</v>
      </c>
      <c r="I36" s="30">
        <v>1.4657626558341659E-2</v>
      </c>
    </row>
    <row r="37" spans="1:9" s="7" customFormat="1" ht="18" x14ac:dyDescent="0.35">
      <c r="A37" s="18"/>
      <c r="B37" s="19" t="s">
        <v>56</v>
      </c>
      <c r="C37" s="20" t="s">
        <v>20</v>
      </c>
      <c r="D37" s="20" t="s">
        <v>57</v>
      </c>
      <c r="E37" s="21">
        <v>434019.36800000002</v>
      </c>
      <c r="F37" s="21">
        <v>55552.754979999998</v>
      </c>
      <c r="G37" s="30">
        <v>12.799602754133312</v>
      </c>
      <c r="H37" s="30">
        <v>0.58136399939846162</v>
      </c>
      <c r="I37" s="30">
        <v>0.34782692913740559</v>
      </c>
    </row>
    <row r="38" spans="1:9" s="7" customFormat="1" ht="18" x14ac:dyDescent="0.35">
      <c r="A38" s="22" t="s">
        <v>58</v>
      </c>
      <c r="B38" s="23" t="s">
        <v>59</v>
      </c>
      <c r="C38" s="24" t="s">
        <v>22</v>
      </c>
      <c r="D38" s="24"/>
      <c r="E38" s="25">
        <v>11153029.92533</v>
      </c>
      <c r="F38" s="25">
        <v>2526796.1867399998</v>
      </c>
      <c r="G38" s="31">
        <v>22.655692701059763</v>
      </c>
      <c r="H38" s="31">
        <v>14.939356537657034</v>
      </c>
      <c r="I38" s="31">
        <v>15.820777178490896</v>
      </c>
    </row>
    <row r="39" spans="1:9" s="7" customFormat="1" ht="18" x14ac:dyDescent="0.35">
      <c r="A39" s="18"/>
      <c r="B39" s="19" t="s">
        <v>60</v>
      </c>
      <c r="C39" s="20" t="s">
        <v>22</v>
      </c>
      <c r="D39" s="20" t="s">
        <v>14</v>
      </c>
      <c r="E39" s="21">
        <v>2788863.82865</v>
      </c>
      <c r="F39" s="21">
        <v>172967.98522</v>
      </c>
      <c r="G39" s="30">
        <v>6.2020950411095646</v>
      </c>
      <c r="H39" s="30">
        <v>3.735651329738976</v>
      </c>
      <c r="I39" s="30">
        <v>1.0829872102619664</v>
      </c>
    </row>
    <row r="40" spans="1:9" s="7" customFormat="1" ht="18" x14ac:dyDescent="0.35">
      <c r="A40" s="18"/>
      <c r="B40" s="19" t="s">
        <v>61</v>
      </c>
      <c r="C40" s="20" t="s">
        <v>22</v>
      </c>
      <c r="D40" s="20" t="s">
        <v>16</v>
      </c>
      <c r="E40" s="21">
        <v>6588390.8706</v>
      </c>
      <c r="F40" s="21">
        <v>2339842.3868</v>
      </c>
      <c r="G40" s="30">
        <v>35.514626147050564</v>
      </c>
      <c r="H40" s="30">
        <v>8.8250745209424117</v>
      </c>
      <c r="I40" s="30">
        <v>14.650221980155367</v>
      </c>
    </row>
    <row r="41" spans="1:9" s="7" customFormat="1" ht="18" x14ac:dyDescent="0.35">
      <c r="A41" s="18"/>
      <c r="B41" s="19" t="s">
        <v>62</v>
      </c>
      <c r="C41" s="20" t="s">
        <v>22</v>
      </c>
      <c r="D41" s="20" t="s">
        <v>18</v>
      </c>
      <c r="E41" s="21">
        <v>97486.1</v>
      </c>
      <c r="F41" s="21"/>
      <c r="G41" s="30">
        <v>0</v>
      </c>
      <c r="H41" s="30">
        <v>0.13058152045822613</v>
      </c>
      <c r="I41" s="30">
        <v>0</v>
      </c>
    </row>
    <row r="42" spans="1:9" s="7" customFormat="1" ht="18" x14ac:dyDescent="0.35">
      <c r="A42" s="18"/>
      <c r="B42" s="19" t="s">
        <v>63</v>
      </c>
      <c r="C42" s="20" t="s">
        <v>22</v>
      </c>
      <c r="D42" s="20" t="s">
        <v>22</v>
      </c>
      <c r="E42" s="21">
        <v>1678289.1260800001</v>
      </c>
      <c r="F42" s="21">
        <v>13985.81472</v>
      </c>
      <c r="G42" s="30">
        <v>0.83333762357543451</v>
      </c>
      <c r="H42" s="30">
        <v>2.2480491665174207</v>
      </c>
      <c r="I42" s="30">
        <v>8.7567988073565098E-2</v>
      </c>
    </row>
    <row r="43" spans="1:9" s="7" customFormat="1" ht="18" x14ac:dyDescent="0.35">
      <c r="A43" s="22" t="s">
        <v>10</v>
      </c>
      <c r="B43" s="23" t="s">
        <v>64</v>
      </c>
      <c r="C43" s="24" t="s">
        <v>24</v>
      </c>
      <c r="D43" s="24"/>
      <c r="E43" s="25">
        <v>305472.92810000002</v>
      </c>
      <c r="F43" s="25">
        <v>24908.275239999999</v>
      </c>
      <c r="G43" s="31">
        <v>8.1540041518330533</v>
      </c>
      <c r="H43" s="31">
        <v>0.40917750746131382</v>
      </c>
      <c r="I43" s="31">
        <v>0.15595570174616161</v>
      </c>
    </row>
    <row r="44" spans="1:9" s="7" customFormat="1" ht="36" x14ac:dyDescent="0.35">
      <c r="A44" s="18"/>
      <c r="B44" s="19" t="s">
        <v>65</v>
      </c>
      <c r="C44" s="20" t="s">
        <v>24</v>
      </c>
      <c r="D44" s="20" t="s">
        <v>18</v>
      </c>
      <c r="E44" s="21">
        <v>130043.6281</v>
      </c>
      <c r="F44" s="21">
        <v>23773.911680000001</v>
      </c>
      <c r="G44" s="30">
        <v>18.281489087430344</v>
      </c>
      <c r="H44" s="30">
        <v>0.17419195847615299</v>
      </c>
      <c r="I44" s="30">
        <v>0.14885322422290961</v>
      </c>
    </row>
    <row r="45" spans="1:9" s="7" customFormat="1" ht="36" x14ac:dyDescent="0.35">
      <c r="A45" s="18"/>
      <c r="B45" s="19" t="s">
        <v>66</v>
      </c>
      <c r="C45" s="20" t="s">
        <v>24</v>
      </c>
      <c r="D45" s="20" t="s">
        <v>20</v>
      </c>
      <c r="E45" s="21">
        <v>789.3</v>
      </c>
      <c r="F45" s="21"/>
      <c r="G45" s="30">
        <v>0</v>
      </c>
      <c r="H45" s="30">
        <v>1.0572583588601642E-3</v>
      </c>
      <c r="I45" s="30">
        <v>0</v>
      </c>
    </row>
    <row r="46" spans="1:9" s="7" customFormat="1" ht="18" x14ac:dyDescent="0.35">
      <c r="A46" s="18"/>
      <c r="B46" s="19" t="s">
        <v>67</v>
      </c>
      <c r="C46" s="20" t="s">
        <v>24</v>
      </c>
      <c r="D46" s="20" t="s">
        <v>22</v>
      </c>
      <c r="E46" s="21">
        <v>174640</v>
      </c>
      <c r="F46" s="21">
        <v>1134.36356</v>
      </c>
      <c r="G46" s="30">
        <v>0.64954395327530923</v>
      </c>
      <c r="H46" s="30">
        <v>0.23392829062630063</v>
      </c>
      <c r="I46" s="30">
        <v>7.1024775232519915E-3</v>
      </c>
    </row>
    <row r="47" spans="1:9" s="7" customFormat="1" ht="18" x14ac:dyDescent="0.35">
      <c r="A47" s="22" t="s">
        <v>68</v>
      </c>
      <c r="B47" s="23" t="s">
        <v>69</v>
      </c>
      <c r="C47" s="24" t="s">
        <v>26</v>
      </c>
      <c r="D47" s="24"/>
      <c r="E47" s="25">
        <v>13176254.14741</v>
      </c>
      <c r="F47" s="25">
        <v>2952465.05694</v>
      </c>
      <c r="G47" s="31">
        <v>22.40746895065282</v>
      </c>
      <c r="H47" s="31">
        <v>17.649442336013088</v>
      </c>
      <c r="I47" s="31">
        <v>18.485975259204608</v>
      </c>
    </row>
    <row r="48" spans="1:9" s="7" customFormat="1" ht="18" x14ac:dyDescent="0.35">
      <c r="A48" s="18"/>
      <c r="B48" s="19" t="s">
        <v>70</v>
      </c>
      <c r="C48" s="20" t="s">
        <v>26</v>
      </c>
      <c r="D48" s="20" t="s">
        <v>14</v>
      </c>
      <c r="E48" s="21">
        <v>3062805.2914</v>
      </c>
      <c r="F48" s="21">
        <v>625121.80162000004</v>
      </c>
      <c r="G48" s="30">
        <v>20.410105839090363</v>
      </c>
      <c r="H48" s="30">
        <v>4.1025927985478159</v>
      </c>
      <c r="I48" s="30">
        <v>3.9140128454944731</v>
      </c>
    </row>
    <row r="49" spans="1:9" s="7" customFormat="1" ht="18" x14ac:dyDescent="0.35">
      <c r="A49" s="18"/>
      <c r="B49" s="19" t="s">
        <v>71</v>
      </c>
      <c r="C49" s="20" t="s">
        <v>26</v>
      </c>
      <c r="D49" s="20" t="s">
        <v>16</v>
      </c>
      <c r="E49" s="21">
        <v>6853164.2428099997</v>
      </c>
      <c r="F49" s="21">
        <v>1489539.9675799999</v>
      </c>
      <c r="G49" s="30">
        <v>21.7350688646161</v>
      </c>
      <c r="H49" s="30">
        <v>9.1797354369092368</v>
      </c>
      <c r="I49" s="30">
        <v>9.3263081720665006</v>
      </c>
    </row>
    <row r="50" spans="1:9" s="7" customFormat="1" ht="18" x14ac:dyDescent="0.35">
      <c r="A50" s="18"/>
      <c r="B50" s="19" t="s">
        <v>72</v>
      </c>
      <c r="C50" s="20" t="s">
        <v>26</v>
      </c>
      <c r="D50" s="20" t="s">
        <v>18</v>
      </c>
      <c r="E50" s="21">
        <v>434158.10879000003</v>
      </c>
      <c r="F50" s="21">
        <v>95540.240850000002</v>
      </c>
      <c r="G50" s="30">
        <v>22.00586351278131</v>
      </c>
      <c r="H50" s="30">
        <v>0.58154984110623098</v>
      </c>
      <c r="I50" s="30">
        <v>0.59819658981570845</v>
      </c>
    </row>
    <row r="51" spans="1:9" s="7" customFormat="1" ht="18" x14ac:dyDescent="0.35">
      <c r="A51" s="18"/>
      <c r="B51" s="19" t="s">
        <v>73</v>
      </c>
      <c r="C51" s="20" t="s">
        <v>26</v>
      </c>
      <c r="D51" s="20" t="s">
        <v>20</v>
      </c>
      <c r="E51" s="21">
        <v>1367201.46792</v>
      </c>
      <c r="F51" s="21">
        <v>313201.00348000001</v>
      </c>
      <c r="G51" s="30">
        <v>22.908182212274113</v>
      </c>
      <c r="H51" s="30">
        <v>1.831350792099717</v>
      </c>
      <c r="I51" s="30">
        <v>1.9610142338111327</v>
      </c>
    </row>
    <row r="52" spans="1:9" s="7" customFormat="1" ht="36" x14ac:dyDescent="0.35">
      <c r="A52" s="18"/>
      <c r="B52" s="19" t="s">
        <v>74</v>
      </c>
      <c r="C52" s="20" t="s">
        <v>26</v>
      </c>
      <c r="D52" s="20" t="s">
        <v>22</v>
      </c>
      <c r="E52" s="21">
        <v>137383.57399</v>
      </c>
      <c r="F52" s="21">
        <v>30022.784800000001</v>
      </c>
      <c r="G52" s="30">
        <v>21.853256490608789</v>
      </c>
      <c r="H52" s="30">
        <v>0.18402373238440561</v>
      </c>
      <c r="I52" s="30">
        <v>0.1879786708129372</v>
      </c>
    </row>
    <row r="53" spans="1:9" s="7" customFormat="1" ht="18" x14ac:dyDescent="0.35">
      <c r="A53" s="18"/>
      <c r="B53" s="19" t="s">
        <v>75</v>
      </c>
      <c r="C53" s="20" t="s">
        <v>26</v>
      </c>
      <c r="D53" s="20" t="s">
        <v>26</v>
      </c>
      <c r="E53" s="21">
        <v>457170.73282999999</v>
      </c>
      <c r="F53" s="21">
        <v>148196.39042000001</v>
      </c>
      <c r="G53" s="30">
        <v>32.415983740391177</v>
      </c>
      <c r="H53" s="30">
        <v>0.61237498886449315</v>
      </c>
      <c r="I53" s="30">
        <v>0.92788729213509547</v>
      </c>
    </row>
    <row r="54" spans="1:9" s="7" customFormat="1" ht="18" x14ac:dyDescent="0.35">
      <c r="A54" s="18"/>
      <c r="B54" s="19" t="s">
        <v>76</v>
      </c>
      <c r="C54" s="20" t="s">
        <v>26</v>
      </c>
      <c r="D54" s="20" t="s">
        <v>34</v>
      </c>
      <c r="E54" s="21">
        <v>864370.72967000003</v>
      </c>
      <c r="F54" s="21">
        <v>250842.86819000001</v>
      </c>
      <c r="G54" s="30">
        <v>29.020287196185706</v>
      </c>
      <c r="H54" s="30">
        <v>1.1578147461011872</v>
      </c>
      <c r="I54" s="30">
        <v>1.5705774550687583</v>
      </c>
    </row>
    <row r="55" spans="1:9" s="7" customFormat="1" ht="18" x14ac:dyDescent="0.35">
      <c r="A55" s="22" t="s">
        <v>7</v>
      </c>
      <c r="B55" s="23" t="s">
        <v>77</v>
      </c>
      <c r="C55" s="24" t="s">
        <v>52</v>
      </c>
      <c r="D55" s="24"/>
      <c r="E55" s="25">
        <v>1213772.9957300001</v>
      </c>
      <c r="F55" s="25">
        <v>196397.91329</v>
      </c>
      <c r="G55" s="31">
        <v>16.18077795279012</v>
      </c>
      <c r="H55" s="31">
        <v>1.6258351013483914</v>
      </c>
      <c r="I55" s="31">
        <v>1.2296866841842298</v>
      </c>
    </row>
    <row r="56" spans="1:9" s="7" customFormat="1" ht="18" x14ac:dyDescent="0.35">
      <c r="A56" s="18"/>
      <c r="B56" s="19" t="s">
        <v>78</v>
      </c>
      <c r="C56" s="20" t="s">
        <v>52</v>
      </c>
      <c r="D56" s="20" t="s">
        <v>14</v>
      </c>
      <c r="E56" s="21">
        <v>1164005.39573</v>
      </c>
      <c r="F56" s="21">
        <v>188334.37190999999</v>
      </c>
      <c r="G56" s="30">
        <v>16.179853856423669</v>
      </c>
      <c r="H56" s="30">
        <v>1.5591719680652172</v>
      </c>
      <c r="I56" s="30">
        <v>1.1791992360425929</v>
      </c>
    </row>
    <row r="57" spans="1:9" s="7" customFormat="1" ht="18" x14ac:dyDescent="0.35">
      <c r="A57" s="18"/>
      <c r="B57" s="19" t="s">
        <v>79</v>
      </c>
      <c r="C57" s="20" t="s">
        <v>52</v>
      </c>
      <c r="D57" s="20" t="s">
        <v>20</v>
      </c>
      <c r="E57" s="21">
        <v>49767.6</v>
      </c>
      <c r="F57" s="21">
        <v>8063.5413799999997</v>
      </c>
      <c r="G57" s="30">
        <v>16.202391475578491</v>
      </c>
      <c r="H57" s="30">
        <v>6.6663133283173845E-2</v>
      </c>
      <c r="I57" s="30">
        <v>5.0487448141636665E-2</v>
      </c>
    </row>
    <row r="58" spans="1:9" s="7" customFormat="1" ht="18" x14ac:dyDescent="0.35">
      <c r="A58" s="22" t="s">
        <v>80</v>
      </c>
      <c r="B58" s="23" t="s">
        <v>81</v>
      </c>
      <c r="C58" s="24" t="s">
        <v>34</v>
      </c>
      <c r="D58" s="24"/>
      <c r="E58" s="25">
        <v>5666864.0673900004</v>
      </c>
      <c r="F58" s="25">
        <v>951163.99198000005</v>
      </c>
      <c r="G58" s="31">
        <v>16.784662216506625</v>
      </c>
      <c r="H58" s="31">
        <v>7.5906998654154147</v>
      </c>
      <c r="I58" s="31">
        <v>5.9554283231423515</v>
      </c>
    </row>
    <row r="59" spans="1:9" s="7" customFormat="1" ht="18" x14ac:dyDescent="0.35">
      <c r="A59" s="18"/>
      <c r="B59" s="19" t="s">
        <v>82</v>
      </c>
      <c r="C59" s="20" t="s">
        <v>34</v>
      </c>
      <c r="D59" s="20" t="s">
        <v>14</v>
      </c>
      <c r="E59" s="21">
        <v>1919024.68417</v>
      </c>
      <c r="F59" s="21">
        <v>309324.73473000003</v>
      </c>
      <c r="G59" s="30">
        <v>16.118851272816563</v>
      </c>
      <c r="H59" s="30">
        <v>2.5705117042920556</v>
      </c>
      <c r="I59" s="30">
        <v>1.936744138542065</v>
      </c>
    </row>
    <row r="60" spans="1:9" s="7" customFormat="1" ht="18" x14ac:dyDescent="0.35">
      <c r="A60" s="18"/>
      <c r="B60" s="19" t="s">
        <v>83</v>
      </c>
      <c r="C60" s="20" t="s">
        <v>34</v>
      </c>
      <c r="D60" s="20" t="s">
        <v>16</v>
      </c>
      <c r="E60" s="21">
        <v>1452377.6635700001</v>
      </c>
      <c r="F60" s="21">
        <v>287727.27552000002</v>
      </c>
      <c r="G60" s="30">
        <v>19.810775305698062</v>
      </c>
      <c r="H60" s="30">
        <v>1.9454433359067251</v>
      </c>
      <c r="I60" s="30">
        <v>1.8015181192944292</v>
      </c>
    </row>
    <row r="61" spans="1:9" s="7" customFormat="1" ht="18" x14ac:dyDescent="0.35">
      <c r="A61" s="18"/>
      <c r="B61" s="19" t="s">
        <v>84</v>
      </c>
      <c r="C61" s="20" t="s">
        <v>34</v>
      </c>
      <c r="D61" s="20" t="s">
        <v>18</v>
      </c>
      <c r="E61" s="21">
        <v>44104.1</v>
      </c>
      <c r="F61" s="21">
        <v>9631.3580000000002</v>
      </c>
      <c r="G61" s="30">
        <v>21.83778378880875</v>
      </c>
      <c r="H61" s="30">
        <v>5.9076939547706285E-2</v>
      </c>
      <c r="I61" s="30">
        <v>6.0303862117532456E-2</v>
      </c>
    </row>
    <row r="62" spans="1:9" s="7" customFormat="1" ht="18" x14ac:dyDescent="0.35">
      <c r="A62" s="18"/>
      <c r="B62" s="19" t="s">
        <v>85</v>
      </c>
      <c r="C62" s="20" t="s">
        <v>34</v>
      </c>
      <c r="D62" s="20" t="s">
        <v>20</v>
      </c>
      <c r="E62" s="21">
        <v>456860.76851000002</v>
      </c>
      <c r="F62" s="21">
        <v>112287.62813</v>
      </c>
      <c r="G62" s="30">
        <v>24.578085024943913</v>
      </c>
      <c r="H62" s="30">
        <v>0.61195979518874455</v>
      </c>
      <c r="I62" s="30">
        <v>0.7030553369790925</v>
      </c>
    </row>
    <row r="63" spans="1:9" s="7" customFormat="1" ht="36" x14ac:dyDescent="0.35">
      <c r="A63" s="18"/>
      <c r="B63" s="19" t="s">
        <v>86</v>
      </c>
      <c r="C63" s="20" t="s">
        <v>34</v>
      </c>
      <c r="D63" s="20" t="s">
        <v>24</v>
      </c>
      <c r="E63" s="21">
        <v>78736.163</v>
      </c>
      <c r="F63" s="21">
        <v>14576.23</v>
      </c>
      <c r="G63" s="30">
        <v>18.512751250019637</v>
      </c>
      <c r="H63" s="30">
        <v>0.10546619343256859</v>
      </c>
      <c r="I63" s="30">
        <v>9.1264696433611972E-2</v>
      </c>
    </row>
    <row r="64" spans="1:9" s="7" customFormat="1" ht="18" x14ac:dyDescent="0.35">
      <c r="A64" s="18"/>
      <c r="B64" s="19" t="s">
        <v>87</v>
      </c>
      <c r="C64" s="20" t="s">
        <v>34</v>
      </c>
      <c r="D64" s="20" t="s">
        <v>34</v>
      </c>
      <c r="E64" s="21">
        <v>1715760.68814</v>
      </c>
      <c r="F64" s="21">
        <v>217616.76560000001</v>
      </c>
      <c r="G64" s="30">
        <v>12.683398512639386</v>
      </c>
      <c r="H64" s="30">
        <v>2.2982418970476153</v>
      </c>
      <c r="I64" s="30">
        <v>1.3625421697756206</v>
      </c>
    </row>
    <row r="65" spans="1:9" s="7" customFormat="1" ht="18" x14ac:dyDescent="0.35">
      <c r="A65" s="22" t="s">
        <v>40</v>
      </c>
      <c r="B65" s="23" t="s">
        <v>88</v>
      </c>
      <c r="C65" s="24" t="s">
        <v>40</v>
      </c>
      <c r="D65" s="24"/>
      <c r="E65" s="25">
        <v>13202769.17725</v>
      </c>
      <c r="F65" s="25">
        <v>2934085.6789500001</v>
      </c>
      <c r="G65" s="31">
        <v>22.223259678021119</v>
      </c>
      <c r="H65" s="31">
        <v>17.684958916443552</v>
      </c>
      <c r="I65" s="31">
        <v>18.370898291230311</v>
      </c>
    </row>
    <row r="66" spans="1:9" s="7" customFormat="1" ht="18" x14ac:dyDescent="0.35">
      <c r="A66" s="18"/>
      <c r="B66" s="19" t="s">
        <v>89</v>
      </c>
      <c r="C66" s="20" t="s">
        <v>40</v>
      </c>
      <c r="D66" s="20" t="s">
        <v>14</v>
      </c>
      <c r="E66" s="21">
        <v>88127.2</v>
      </c>
      <c r="F66" s="21">
        <v>21378.645339999999</v>
      </c>
      <c r="G66" s="30">
        <v>24.2588500939551</v>
      </c>
      <c r="H66" s="30">
        <v>0.11804538051810652</v>
      </c>
      <c r="I66" s="30">
        <v>0.13385598176736735</v>
      </c>
    </row>
    <row r="67" spans="1:9" s="7" customFormat="1" ht="18" x14ac:dyDescent="0.35">
      <c r="A67" s="18"/>
      <c r="B67" s="19" t="s">
        <v>90</v>
      </c>
      <c r="C67" s="20" t="s">
        <v>40</v>
      </c>
      <c r="D67" s="20" t="s">
        <v>16</v>
      </c>
      <c r="E67" s="21">
        <v>2020485.216</v>
      </c>
      <c r="F67" s="21">
        <v>473130.99773</v>
      </c>
      <c r="G67" s="30">
        <v>23.416701789418092</v>
      </c>
      <c r="H67" s="30">
        <v>2.7064169309126878</v>
      </c>
      <c r="I67" s="30">
        <v>2.9623679703984092</v>
      </c>
    </row>
    <row r="68" spans="1:9" s="7" customFormat="1" ht="18" x14ac:dyDescent="0.35">
      <c r="A68" s="18"/>
      <c r="B68" s="19" t="s">
        <v>91</v>
      </c>
      <c r="C68" s="20" t="s">
        <v>40</v>
      </c>
      <c r="D68" s="20" t="s">
        <v>18</v>
      </c>
      <c r="E68" s="21">
        <v>9729250.9800000004</v>
      </c>
      <c r="F68" s="21">
        <v>2189174.5883399998</v>
      </c>
      <c r="G68" s="30">
        <v>22.500957091560196</v>
      </c>
      <c r="H68" s="30">
        <v>13.032220859056689</v>
      </c>
      <c r="I68" s="30">
        <v>13.706860707125749</v>
      </c>
    </row>
    <row r="69" spans="1:9" s="7" customFormat="1" ht="18" x14ac:dyDescent="0.35">
      <c r="A69" s="18"/>
      <c r="B69" s="19" t="s">
        <v>92</v>
      </c>
      <c r="C69" s="20" t="s">
        <v>40</v>
      </c>
      <c r="D69" s="20" t="s">
        <v>20</v>
      </c>
      <c r="E69" s="21">
        <v>1113957.5</v>
      </c>
      <c r="F69" s="21">
        <v>202776.19381999999</v>
      </c>
      <c r="G69" s="30">
        <v>18.203225331307522</v>
      </c>
      <c r="H69" s="30">
        <v>1.4921333818446363</v>
      </c>
      <c r="I69" s="30">
        <v>1.2696223764955383</v>
      </c>
    </row>
    <row r="70" spans="1:9" s="7" customFormat="1" ht="18" x14ac:dyDescent="0.35">
      <c r="A70" s="18"/>
      <c r="B70" s="19" t="s">
        <v>93</v>
      </c>
      <c r="C70" s="20" t="s">
        <v>40</v>
      </c>
      <c r="D70" s="20" t="s">
        <v>24</v>
      </c>
      <c r="E70" s="21">
        <v>250948.28125</v>
      </c>
      <c r="F70" s="21">
        <v>47625.253720000001</v>
      </c>
      <c r="G70" s="30">
        <v>18.978115125066232</v>
      </c>
      <c r="H70" s="30">
        <v>0.33614236411143283</v>
      </c>
      <c r="I70" s="30">
        <v>0.29819125544324898</v>
      </c>
    </row>
    <row r="71" spans="1:9" s="7" customFormat="1" ht="18" x14ac:dyDescent="0.35">
      <c r="A71" s="22" t="s">
        <v>28</v>
      </c>
      <c r="B71" s="23" t="s">
        <v>94</v>
      </c>
      <c r="C71" s="24" t="s">
        <v>28</v>
      </c>
      <c r="D71" s="24"/>
      <c r="E71" s="25">
        <v>1332965.8321499999</v>
      </c>
      <c r="F71" s="25">
        <v>301381.52490999998</v>
      </c>
      <c r="G71" s="31">
        <v>22.609846227182608</v>
      </c>
      <c r="H71" s="31">
        <v>1.7854925479736248</v>
      </c>
      <c r="I71" s="31">
        <v>1.8870101104064774</v>
      </c>
    </row>
    <row r="72" spans="1:9" s="7" customFormat="1" ht="18" x14ac:dyDescent="0.35">
      <c r="A72" s="18"/>
      <c r="B72" s="19" t="s">
        <v>95</v>
      </c>
      <c r="C72" s="20" t="s">
        <v>28</v>
      </c>
      <c r="D72" s="20" t="s">
        <v>14</v>
      </c>
      <c r="E72" s="21">
        <v>141543.82</v>
      </c>
      <c r="F72" s="21">
        <v>35946.574999999997</v>
      </c>
      <c r="G72" s="30">
        <v>25.396075222499999</v>
      </c>
      <c r="H72" s="30">
        <v>0.18959633452426011</v>
      </c>
      <c r="I72" s="30">
        <v>0.22506870810923432</v>
      </c>
    </row>
    <row r="73" spans="1:9" s="7" customFormat="1" ht="18" x14ac:dyDescent="0.35">
      <c r="A73" s="18"/>
      <c r="B73" s="19" t="s">
        <v>96</v>
      </c>
      <c r="C73" s="20" t="s">
        <v>28</v>
      </c>
      <c r="D73" s="20" t="s">
        <v>16</v>
      </c>
      <c r="E73" s="21">
        <v>249700.73014999999</v>
      </c>
      <c r="F73" s="21">
        <v>52170.578150000001</v>
      </c>
      <c r="G73" s="30">
        <v>20.893242129752739</v>
      </c>
      <c r="H73" s="30">
        <v>0.33447128362419071</v>
      </c>
      <c r="I73" s="30">
        <v>0.32665044237266971</v>
      </c>
    </row>
    <row r="74" spans="1:9" s="7" customFormat="1" ht="18" x14ac:dyDescent="0.35">
      <c r="A74" s="18"/>
      <c r="B74" s="19" t="s">
        <v>97</v>
      </c>
      <c r="C74" s="20" t="s">
        <v>28</v>
      </c>
      <c r="D74" s="20" t="s">
        <v>18</v>
      </c>
      <c r="E74" s="21">
        <v>905169.97199999995</v>
      </c>
      <c r="F74" s="21">
        <v>204584.13800000001</v>
      </c>
      <c r="G74" s="30">
        <v>22.601737168541426</v>
      </c>
      <c r="H74" s="30">
        <v>1.2124648664464979</v>
      </c>
      <c r="I74" s="30">
        <v>1.2809422772350725</v>
      </c>
    </row>
    <row r="75" spans="1:9" s="7" customFormat="1" ht="18" x14ac:dyDescent="0.35">
      <c r="A75" s="18"/>
      <c r="B75" s="19" t="s">
        <v>98</v>
      </c>
      <c r="C75" s="20" t="s">
        <v>28</v>
      </c>
      <c r="D75" s="20" t="s">
        <v>22</v>
      </c>
      <c r="E75" s="21">
        <v>36551.31</v>
      </c>
      <c r="F75" s="21">
        <v>8680.2337599999992</v>
      </c>
      <c r="G75" s="30">
        <v>23.748078413605423</v>
      </c>
      <c r="H75" s="30">
        <v>4.8960063378676179E-2</v>
      </c>
      <c r="I75" s="30">
        <v>5.434868268950134E-2</v>
      </c>
    </row>
    <row r="76" spans="1:9" s="7" customFormat="1" ht="18" x14ac:dyDescent="0.35">
      <c r="A76" s="22" t="s">
        <v>57</v>
      </c>
      <c r="B76" s="23" t="s">
        <v>99</v>
      </c>
      <c r="C76" s="24" t="s">
        <v>57</v>
      </c>
      <c r="D76" s="24"/>
      <c r="E76" s="25">
        <v>47276.35</v>
      </c>
      <c r="F76" s="25">
        <v>11758.125</v>
      </c>
      <c r="G76" s="31">
        <v>24.871050747360997</v>
      </c>
      <c r="H76" s="31">
        <v>6.3326132286708123E-2</v>
      </c>
      <c r="I76" s="31">
        <v>7.3619976410461668E-2</v>
      </c>
    </row>
    <row r="77" spans="1:9" s="7" customFormat="1" ht="18" x14ac:dyDescent="0.35">
      <c r="A77" s="18"/>
      <c r="B77" s="19" t="s">
        <v>100</v>
      </c>
      <c r="C77" s="20" t="s">
        <v>57</v>
      </c>
      <c r="D77" s="20" t="s">
        <v>14</v>
      </c>
      <c r="E77" s="21">
        <v>39915.35</v>
      </c>
      <c r="F77" s="21">
        <v>9978.81</v>
      </c>
      <c r="G77" s="30">
        <v>24.999931104199259</v>
      </c>
      <c r="H77" s="30">
        <v>5.3466156637943824E-2</v>
      </c>
      <c r="I77" s="30">
        <v>6.2479328702873878E-2</v>
      </c>
    </row>
    <row r="78" spans="1:9" s="7" customFormat="1" ht="18" x14ac:dyDescent="0.35">
      <c r="A78" s="18"/>
      <c r="B78" s="19" t="s">
        <v>101</v>
      </c>
      <c r="C78" s="20" t="s">
        <v>57</v>
      </c>
      <c r="D78" s="20" t="s">
        <v>16</v>
      </c>
      <c r="E78" s="21">
        <v>7361</v>
      </c>
      <c r="F78" s="21">
        <v>1779.3150000000001</v>
      </c>
      <c r="G78" s="30">
        <v>24.17219127835892</v>
      </c>
      <c r="H78" s="30">
        <v>9.8599756487643096E-3</v>
      </c>
      <c r="I78" s="30">
        <v>1.1140647707587784E-2</v>
      </c>
    </row>
    <row r="79" spans="1:9" s="7" customFormat="1" ht="18" x14ac:dyDescent="0.35">
      <c r="A79" s="22" t="s">
        <v>30</v>
      </c>
      <c r="B79" s="23" t="s">
        <v>102</v>
      </c>
      <c r="C79" s="24" t="s">
        <v>30</v>
      </c>
      <c r="D79" s="24"/>
      <c r="E79" s="25">
        <v>209164.48</v>
      </c>
      <c r="F79" s="25">
        <v>18391.986290000001</v>
      </c>
      <c r="G79" s="31">
        <v>8.7930734176280794</v>
      </c>
      <c r="H79" s="31">
        <v>0.28017343830817137</v>
      </c>
      <c r="I79" s="31">
        <v>0.11515591106671637</v>
      </c>
    </row>
    <row r="80" spans="1:9" s="7" customFormat="1" ht="36" x14ac:dyDescent="0.35">
      <c r="A80" s="18"/>
      <c r="B80" s="19" t="s">
        <v>103</v>
      </c>
      <c r="C80" s="20" t="s">
        <v>30</v>
      </c>
      <c r="D80" s="20" t="s">
        <v>14</v>
      </c>
      <c r="E80" s="21">
        <v>209164.48</v>
      </c>
      <c r="F80" s="21">
        <v>18391.986290000001</v>
      </c>
      <c r="G80" s="30">
        <v>8.7930734176280794</v>
      </c>
      <c r="H80" s="30">
        <v>0.28017343830817137</v>
      </c>
      <c r="I80" s="30">
        <v>0.11515591106671637</v>
      </c>
    </row>
    <row r="81" spans="1:9" s="7" customFormat="1" ht="34.799999999999997" x14ac:dyDescent="0.35">
      <c r="A81" s="22" t="s">
        <v>43</v>
      </c>
      <c r="B81" s="23" t="s">
        <v>104</v>
      </c>
      <c r="C81" s="24" t="s">
        <v>43</v>
      </c>
      <c r="D81" s="24"/>
      <c r="E81" s="25">
        <v>7594500.7860000003</v>
      </c>
      <c r="F81" s="25">
        <v>1636200.4443099999</v>
      </c>
      <c r="G81" s="31">
        <v>21.544542431626788</v>
      </c>
      <c r="H81" s="31">
        <v>10.172747291737727</v>
      </c>
      <c r="I81" s="31">
        <v>10.244578800862305</v>
      </c>
    </row>
    <row r="82" spans="1:9" s="7" customFormat="1" ht="54" x14ac:dyDescent="0.35">
      <c r="A82" s="18"/>
      <c r="B82" s="19" t="s">
        <v>105</v>
      </c>
      <c r="C82" s="20" t="s">
        <v>43</v>
      </c>
      <c r="D82" s="20" t="s">
        <v>14</v>
      </c>
      <c r="E82" s="21">
        <v>1999784</v>
      </c>
      <c r="F82" s="21">
        <v>408508.96104000002</v>
      </c>
      <c r="G82" s="30">
        <v>20.427654238657777</v>
      </c>
      <c r="H82" s="30">
        <v>2.6786878878941023</v>
      </c>
      <c r="I82" s="30">
        <v>2.5577564514093027</v>
      </c>
    </row>
    <row r="83" spans="1:9" s="7" customFormat="1" ht="18" x14ac:dyDescent="0.35">
      <c r="A83" s="18"/>
      <c r="B83" s="19" t="s">
        <v>106</v>
      </c>
      <c r="C83" s="20" t="s">
        <v>43</v>
      </c>
      <c r="D83" s="20" t="s">
        <v>16</v>
      </c>
      <c r="E83" s="21">
        <v>839677.38600000006</v>
      </c>
      <c r="F83" s="21">
        <v>127658.10099000001</v>
      </c>
      <c r="G83" s="30">
        <v>15.203231993436106</v>
      </c>
      <c r="H83" s="30">
        <v>1.124738293544093</v>
      </c>
      <c r="I83" s="30">
        <v>0.79929294708876908</v>
      </c>
    </row>
    <row r="84" spans="1:9" s="7" customFormat="1" ht="18" x14ac:dyDescent="0.35">
      <c r="A84" s="18"/>
      <c r="B84" s="19" t="s">
        <v>107</v>
      </c>
      <c r="C84" s="20" t="s">
        <v>43</v>
      </c>
      <c r="D84" s="20" t="s">
        <v>18</v>
      </c>
      <c r="E84" s="21">
        <v>4755039.4000000004</v>
      </c>
      <c r="F84" s="21">
        <v>1100033.38228</v>
      </c>
      <c r="G84" s="30">
        <v>23.13405399501001</v>
      </c>
      <c r="H84" s="30">
        <v>6.3693211102995324</v>
      </c>
      <c r="I84" s="30">
        <v>6.8875294023642342</v>
      </c>
    </row>
    <row r="85" spans="1:9" s="7" customFormat="1" ht="18" x14ac:dyDescent="0.35">
      <c r="A85" s="26"/>
      <c r="B85" s="27" t="s">
        <v>108</v>
      </c>
      <c r="C85" s="28"/>
      <c r="D85" s="28"/>
      <c r="E85" s="29">
        <v>74655356.790079996</v>
      </c>
      <c r="F85" s="29">
        <v>15971378.38573</v>
      </c>
      <c r="G85" s="32">
        <v>21.393479413190931</v>
      </c>
      <c r="H85" s="32">
        <v>100</v>
      </c>
      <c r="I85" s="32">
        <v>100</v>
      </c>
    </row>
    <row r="86" spans="1:9" s="7" customFormat="1" ht="18" x14ac:dyDescent="0.35">
      <c r="G86" s="12"/>
      <c r="H86" s="12"/>
      <c r="I86" s="12"/>
    </row>
    <row r="87" spans="1:9" x14ac:dyDescent="0.3">
      <c r="G87" s="13"/>
      <c r="H87" s="13"/>
      <c r="I87" s="13"/>
    </row>
  </sheetData>
  <mergeCells count="1">
    <mergeCell ref="A3:I3"/>
  </mergeCells>
  <pageMargins left="0.51181102362204722" right="0.23622047244094491" top="0.39370078740157483" bottom="0.35433070866141736" header="0.31496062992125984" footer="0.19685039370078741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5</vt:lpstr>
      <vt:lpstr>Date</vt:lpstr>
      <vt:lpstr>Year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2018-07-31T03:04:41Z</dcterms:modified>
</cp:coreProperties>
</file>